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MVP\Skelbiama apklausa\10 Lifto įrengimas pradinėje mokykloje\"/>
    </mc:Choice>
  </mc:AlternateContent>
  <xr:revisionPtr revIDLastSave="0" documentId="13_ncr:1_{EF8FFA2E-27FB-4199-A55D-761DE3A024A4}"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<sst xmlns="http://schemas.openxmlformats.org/spreadsheetml/2006/main" count="65" uniqueCount="61">
  <si>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</si>
  <si>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LIFTO ĮRENGIMAS MOLĖTŲ PRADINĖJE MOKYKLOJE, VYKDANT PROJEKTĄ „BENDROJO UGDYMO ĮSTAIGŲ PRIEINAMUMO DIDINIMAS MOLĖTŲ RAJONO SAVIVALDYBĖJE“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</si>
  <si>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</si>
  <si>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</si>
  <si>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</si>
  <si>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</si>
  <si>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</si>
  <si>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</si>
  <si>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</si>
  <si>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</si>
  <si>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</si>
  <si>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</si>
  <si>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</si>
  <si>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</si>
  <si>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</si>
  <si>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</si>
  <si>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</si>
  <si>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</si>
  <si>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</si>
  <si>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</si>
  <si>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</si>
  <si>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</si>
  <si>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</si>
  <si>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</si>
  <si>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</si>
  <si>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</si>
  <si>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</si>
  <si>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</si>
  <si>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</si>
  <si>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</si>
  <si>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</si>
  <si>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</si>
  <si>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</si>
  <si>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</si>
  <si>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Lifto įrengimas Molėtų pradinėje mokykloje, vykdant projektą „Bendrojo ugdymo įstaigų prieinamumo didinimas Molėtų rajono savivaldybėje“</t>
  </si>
  <si>
    <t>kompl.</t>
  </si>
  <si>
    <t>Suma be PVM</t>
  </si>
  <si>
    <t>Taikomas PVM dydis (%)</t>
  </si>
  <si>
    <t>PVM suma</t>
  </si>
  <si>
    <t>Suma su PVM</t>
  </si>
  <si>
    <t>Dalies biudžetas su PVM: 60500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</si>
  <si>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</si>
  <si>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</si>
  <si>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</si>
  <si>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</si>
  <si>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</si>
  <si>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</si>
  <si>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</si>
  <si>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</si>
  <si>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</si>
  <si>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</si>
  <si>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</si>
  <si>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</si>
  <si>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</si>
  <si>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</si>
  <si>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</si>
  <si>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</si>
  <si>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</si>
  <si>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</si>
  <si>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5655-2 2025-06-17 14:23:51</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</si>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</sst>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4" borderId="23" xfId="0" applyFont="1" applyFill="1" applyBorder="1" applyAlignment="1">
      <alignment wrapText="1"/>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A21" workbookViewId="0">
      <selection activeCell="C44" sqref="C4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76">
        <v>0</v>
      </c>
    </row>
    <row r="2" spans="1:9" x14ac:dyDescent="0.25">
      <c r="A2" s="12" t="s">
        <v>0</v>
      </c>
      <c r="B2" s="2"/>
      <c r="I2" s="76">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27" t="s">
        <v>7</v>
      </c>
      <c r="B12" s="28"/>
      <c r="C12" s="24"/>
      <c r="D12" s="25"/>
      <c r="E12" s="25"/>
      <c r="F12" s="26"/>
    </row>
    <row r="13" spans="1:9" ht="15.95" customHeight="1" x14ac:dyDescent="0.25">
      <c r="A13" s="37" t="s">
        <v>8</v>
      </c>
      <c r="B13" s="32"/>
      <c r="C13" s="24"/>
      <c r="D13" s="25"/>
      <c r="E13" s="25"/>
      <c r="F13" s="26"/>
    </row>
    <row r="14" spans="1:9" ht="15.95" customHeight="1" x14ac:dyDescent="0.25">
      <c r="A14" s="37" t="s">
        <v>9</v>
      </c>
      <c r="B14" s="32"/>
      <c r="C14" s="24"/>
      <c r="D14" s="25"/>
      <c r="E14" s="25"/>
      <c r="F14" s="26"/>
    </row>
    <row r="15" spans="1:9" ht="15.95" customHeight="1" x14ac:dyDescent="0.25">
      <c r="A15" s="27" t="s">
        <v>10</v>
      </c>
      <c r="B15" s="28"/>
      <c r="C15" s="24"/>
      <c r="D15" s="25"/>
      <c r="E15" s="25"/>
      <c r="F15" s="26"/>
    </row>
    <row r="16" spans="1:9" ht="63" customHeight="1" x14ac:dyDescent="0.25">
      <c r="A16" s="31" t="s">
        <v>11</v>
      </c>
      <c r="B16" s="32"/>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4" t="s">
        <v>16</v>
      </c>
      <c r="B21" s="35"/>
      <c r="C21" s="68" t="s">
        <v>60</v>
      </c>
      <c r="D21" s="69"/>
      <c r="E21" s="69"/>
      <c r="F21" s="6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24" customHeight="1" x14ac:dyDescent="0.25">
      <c r="A27" s="29"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70" t="s">
        <v>29</v>
      </c>
      <c r="D33" s="16" t="s">
        <v>30</v>
      </c>
      <c r="E33" s="16" t="s">
        <v>31</v>
      </c>
      <c r="F33" s="16" t="s">
        <v>32</v>
      </c>
    </row>
    <row r="34" spans="1:7" ht="30" x14ac:dyDescent="0.25">
      <c r="A34" s="17" t="s">
        <v>33</v>
      </c>
      <c r="B34" s="72" t="s">
        <v>34</v>
      </c>
      <c r="C34" s="71">
        <v>1</v>
      </c>
      <c r="D34" s="17" t="s">
        <v>35</v>
      </c>
      <c r="E34" s="73"/>
      <c r="F34" s="74" t="str">
        <f>IF(ISBLANK(E34),"", PRODUCT(C34,E34))</f>
        <v/>
      </c>
    </row>
    <row r="35" spans="1:7" x14ac:dyDescent="0.25">
      <c r="E35" s="16" t="s">
        <v>36</v>
      </c>
      <c r="F35" s="75" t="str">
        <f>IF(F34="","",ROUND(SUM(F34:F34),2))</f>
        <v/>
      </c>
      <c r="G35" s="14" t="str">
        <f>IF(F34="","Neužpildytos visos objektų kainos","")</f>
        <v>Neužpildytos visos objektų kainos</v>
      </c>
    </row>
    <row r="36" spans="1:7" x14ac:dyDescent="0.25">
      <c r="C36" s="16" t="s">
        <v>37</v>
      </c>
      <c r="D36" s="18"/>
      <c r="E36" s="16" t="s">
        <v>38</v>
      </c>
      <c r="F36" s="75" t="str">
        <f>IF(OR(F35="",D36=""),"", ROUND(PRODUCT(D36,F35)/100,2))</f>
        <v/>
      </c>
      <c r="G36" s="14" t="str">
        <f>IF(D36="", "Nurodykite taikomą PVM dydį", "")</f>
        <v>Nurodykite taikomą PVM dydį</v>
      </c>
    </row>
    <row r="37" spans="1:7" x14ac:dyDescent="0.25">
      <c r="E37" s="16" t="s">
        <v>39</v>
      </c>
      <c r="F37" s="75">
        <f>IF(ISBLANK(F36), "", ROUND(SUM(F35:F36),2))</f>
        <v>0</v>
      </c>
      <c r="G37" s="14" t="s">
        <v>40</v>
      </c>
    </row>
  </sheetData>
  <sheetProtection algorithmName="SHA-512" hashValue="OCwYZsONAPKbT02TxIOwf+W7JW5vKob1CXPqJ0fkb3+ZNDW08F5qfHlnA4Q+fcETmh0KEh8kkLAdLbgCOSDVqA==" saltValue="RE7j6B0JtbHHmW0MOlyIs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D86D1CBA-8127-4295-9B8D-604F1241E107}">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42</v>
      </c>
      <c r="B5" s="42"/>
      <c r="C5" s="40" t="s">
        <v>43</v>
      </c>
      <c r="D5" s="41"/>
      <c r="E5" s="42"/>
      <c r="F5" s="40" t="s">
        <v>44</v>
      </c>
      <c r="G5" s="41"/>
      <c r="H5" s="42"/>
      <c r="I5" s="40" t="s">
        <v>45</v>
      </c>
      <c r="J5" s="42"/>
      <c r="K5" s="9" t="s">
        <v>46</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47</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43</v>
      </c>
      <c r="D19" s="41"/>
      <c r="E19" s="42"/>
      <c r="F19" s="40" t="s">
        <v>48</v>
      </c>
      <c r="G19" s="41"/>
      <c r="H19" s="42"/>
      <c r="I19" s="61" t="s">
        <v>45</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49</v>
      </c>
      <c r="B33" s="30"/>
      <c r="C33" s="30"/>
      <c r="D33" s="30"/>
      <c r="E33" s="30"/>
      <c r="F33" s="30"/>
      <c r="G33" s="30"/>
      <c r="H33" s="30"/>
      <c r="I33" s="30"/>
      <c r="J33" s="30"/>
    </row>
    <row r="34" spans="1:10" ht="15.75" customHeight="1" thickBot="1" x14ac:dyDescent="0.3"/>
    <row r="35" spans="1:10" ht="15.75" x14ac:dyDescent="0.25">
      <c r="A35" s="8" t="s">
        <v>27</v>
      </c>
      <c r="B35" s="57" t="s">
        <v>50</v>
      </c>
      <c r="C35" s="41"/>
      <c r="D35" s="41"/>
      <c r="E35" s="41"/>
      <c r="F35" s="41"/>
      <c r="G35" s="42"/>
      <c r="H35" s="58" t="s">
        <v>51</v>
      </c>
      <c r="I35" s="41"/>
      <c r="J35" s="59"/>
    </row>
    <row r="36" spans="1:10" ht="48" customHeight="1" x14ac:dyDescent="0.25">
      <c r="A36" s="21" t="s">
        <v>52</v>
      </c>
      <c r="B36" s="49" t="s">
        <v>53</v>
      </c>
      <c r="C36" s="44"/>
      <c r="D36" s="44"/>
      <c r="E36" s="44"/>
      <c r="F36" s="44"/>
      <c r="G36" s="28"/>
      <c r="H36" s="52"/>
      <c r="I36" s="44"/>
      <c r="J36" s="46"/>
    </row>
    <row r="37" spans="1:10" ht="48" customHeight="1" x14ac:dyDescent="0.25">
      <c r="A37" s="21" t="s">
        <v>54</v>
      </c>
      <c r="B37" s="49" t="s">
        <v>55</v>
      </c>
      <c r="C37" s="44"/>
      <c r="D37" s="44"/>
      <c r="E37" s="44"/>
      <c r="F37" s="44"/>
      <c r="G37" s="28"/>
      <c r="H37" s="52"/>
      <c r="I37" s="44"/>
      <c r="J37" s="46"/>
    </row>
    <row r="38" spans="1:10" ht="48" customHeight="1" x14ac:dyDescent="0.25">
      <c r="A38" s="22"/>
      <c r="B38" s="50"/>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56</v>
      </c>
      <c r="B48" s="30"/>
      <c r="C48" s="30"/>
      <c r="D48" s="30"/>
      <c r="E48" s="30"/>
      <c r="F48" s="30"/>
      <c r="G48" s="30"/>
      <c r="H48" s="30"/>
      <c r="I48" s="30"/>
      <c r="J48" s="30"/>
    </row>
    <row r="51" spans="1:10" x14ac:dyDescent="0.25">
      <c r="A51" s="48" t="s">
        <v>57</v>
      </c>
      <c r="B51" s="30"/>
      <c r="C51" s="30"/>
      <c r="D51" s="30"/>
      <c r="E51" s="54"/>
      <c r="F51" s="30"/>
      <c r="G51" s="30"/>
      <c r="H51" s="30"/>
      <c r="I51" s="30"/>
      <c r="J51" s="30"/>
    </row>
    <row r="53" spans="1:10" x14ac:dyDescent="0.25">
      <c r="A53" s="48" t="s">
        <v>58</v>
      </c>
      <c r="B53" s="30"/>
      <c r="C53" s="30"/>
      <c r="D53" s="30"/>
      <c r="E53" s="54"/>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2025-06-17T11:41:14Z</dcterms:modified>
</cp:coreProperties>
</file>